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2120" windowHeight="8835" tabRatio="504"/>
  </bookViews>
  <sheets>
    <sheet name="35. жилье детям сиротам" sheetId="48" r:id="rId1"/>
    <sheet name="АЦК" sheetId="49" r:id="rId2"/>
  </sheets>
  <calcPr calcId="124519"/>
</workbook>
</file>

<file path=xl/calcChain.xml><?xml version="1.0" encoding="utf-8"?>
<calcChain xmlns="http://schemas.openxmlformats.org/spreadsheetml/2006/main">
  <c r="I11" i="48"/>
  <c r="I8"/>
  <c r="I7" s="1"/>
  <c r="I6" s="1"/>
  <c r="I10"/>
  <c r="I9" s="1"/>
  <c r="H7"/>
  <c r="G7"/>
  <c r="G6" s="1"/>
  <c r="H9"/>
  <c r="G9"/>
  <c r="H6" l="1"/>
</calcChain>
</file>

<file path=xl/sharedStrings.xml><?xml version="1.0" encoding="utf-8"?>
<sst xmlns="http://schemas.openxmlformats.org/spreadsheetml/2006/main" count="81" uniqueCount="43">
  <si>
    <t>КФСР</t>
  </si>
  <si>
    <t>КВР</t>
  </si>
  <si>
    <t>КОСГУ</t>
  </si>
  <si>
    <t>руб.коп.</t>
  </si>
  <si>
    <t>Исполнитель:</t>
  </si>
  <si>
    <t>Расшифровка расходов по разделу 10 подраздел 04</t>
  </si>
  <si>
    <t>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федерального и областного бюджетов</t>
  </si>
  <si>
    <t>Управление Федерального казначейства по Нижегородской области</t>
  </si>
  <si>
    <t>(наименование органа, организующего исполнение бюджета)</t>
  </si>
  <si>
    <t>Бюджет: Бюджет городского округа город Бор Нижегородской области</t>
  </si>
  <si>
    <t>Тип бланка расходов: Смета</t>
  </si>
  <si>
    <t>руб.</t>
  </si>
  <si>
    <t>Доп. ФК</t>
  </si>
  <si>
    <t>Доп. КР</t>
  </si>
  <si>
    <t>Расход по ЛС</t>
  </si>
  <si>
    <t>Итого</t>
  </si>
  <si>
    <t>388</t>
  </si>
  <si>
    <t>1004</t>
  </si>
  <si>
    <t>412</t>
  </si>
  <si>
    <t>4366388</t>
  </si>
  <si>
    <t>579</t>
  </si>
  <si>
    <t>310</t>
  </si>
  <si>
    <t>Наименование мероприятия, источника финансирования</t>
  </si>
  <si>
    <t>Наименование Доп. КР</t>
  </si>
  <si>
    <t>КЦСР</t>
  </si>
  <si>
    <t>3366579</t>
  </si>
  <si>
    <t>Расходы за счет средств субвенции федерального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</si>
  <si>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04203R0820</t>
  </si>
  <si>
    <t>Расходы за счет средств субвенции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областного бюджета</t>
  </si>
  <si>
    <t>0420373150</t>
  </si>
  <si>
    <r>
      <t xml:space="preserve">Расходы за счет средств субвенции </t>
    </r>
    <r>
      <rPr>
        <b/>
        <sz val="14"/>
        <rFont val="Times New Roman"/>
        <family val="1"/>
        <charset val="204"/>
      </rPr>
      <t>федерального</t>
    </r>
    <r>
      <rPr>
        <b/>
        <sz val="12"/>
        <rFont val="Times New Roman"/>
        <family val="1"/>
        <charset val="204"/>
      </rPr>
      <t xml:space="preserve">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  </r>
  </si>
  <si>
    <r>
      <t xml:space="preserve">Расходы за счет средств субвенции </t>
    </r>
    <r>
      <rPr>
        <b/>
        <sz val="14"/>
        <rFont val="Times New Roman"/>
        <family val="1"/>
        <charset val="204"/>
      </rPr>
      <t xml:space="preserve">областного </t>
    </r>
    <r>
      <rPr>
        <b/>
        <sz val="12"/>
        <rFont val="Times New Roman"/>
        <family val="1"/>
        <charset val="204"/>
      </rPr>
      <t>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областного бюджета</t>
    </r>
  </si>
  <si>
    <t xml:space="preserve"> на 01.01.2021 г.</t>
  </si>
  <si>
    <t>Дата печати 29.01.2021 (10:41:46)</t>
  </si>
  <si>
    <t>КЦСР: 0420373150,04203R0820</t>
  </si>
  <si>
    <t>Ассигнования 2020 год</t>
  </si>
  <si>
    <t>по городскому округу г.Бор за 12 месяцев 2020 года</t>
  </si>
  <si>
    <t>План на 2020 год</t>
  </si>
  <si>
    <t>Кассовый расход за 2020 год</t>
  </si>
  <si>
    <t>А.Н.Разживина</t>
  </si>
  <si>
    <t>т.8-83159-37-135</t>
  </si>
  <si>
    <t>Остаток средств на 01.01.2021</t>
  </si>
  <si>
    <t>В 2020 году было запланировано обеспечить жилыми помещениями 36 детей-сирот, фактически обеспечено  жилыми помещениями 27 детей-сирот и детей, оставшихся без попечения родителей, лиц из числа детей-сирот и детей, оставшихся без попечения родителей, путем приобретения 11 квартир на вторичном рынке и 16 квартир в новостройке. Остаток неиспользованных ассигнований за счет субвенции областного бюджета в размере 13 319 439,60 рублей сложился в результате нарушение сроков исполнения по контрактам Исполнителями (8 квартир для детей-сирот не переданы Поставщиком  в сроки согласно условиям контрактов на сумму 11 604 240 рублей, а также отсутствие 1 квартиры с определенными характеристиками на рынке предложений недвижимости)</t>
  </si>
</sst>
</file>

<file path=xl/styles.xml><?xml version="1.0" encoding="utf-8"?>
<styleSheet xmlns="http://schemas.openxmlformats.org/spreadsheetml/2006/main">
  <numFmts count="1">
    <numFmt numFmtId="164" formatCode="dd/mm/yyyy\ hh:mm"/>
  </numFmts>
  <fonts count="10"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MS Sans Serif"/>
      <family val="2"/>
      <charset val="204"/>
    </font>
    <font>
      <sz val="8"/>
      <name val="Arial Cyr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8"/>
      <name val="Arial Cy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center"/>
    </xf>
    <xf numFmtId="164" fontId="6" fillId="0" borderId="0" xfId="0" applyNumberFormat="1" applyFont="1" applyBorder="1" applyAlignment="1" applyProtection="1">
      <alignment horizontal="center"/>
    </xf>
    <xf numFmtId="0" fontId="4" fillId="0" borderId="0" xfId="0" applyFont="1" applyBorder="1" applyAlignment="1" applyProtection="1">
      <alignment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/>
    </xf>
    <xf numFmtId="49" fontId="8" fillId="0" borderId="3" xfId="0" applyNumberFormat="1" applyFont="1" applyBorder="1" applyAlignment="1" applyProtection="1">
      <alignment horizontal="center"/>
    </xf>
    <xf numFmtId="4" fontId="8" fillId="0" borderId="3" xfId="0" applyNumberFormat="1" applyFont="1" applyBorder="1" applyAlignment="1" applyProtection="1">
      <alignment horizontal="right"/>
    </xf>
    <xf numFmtId="49" fontId="8" fillId="0" borderId="2" xfId="0" applyNumberFormat="1" applyFont="1" applyBorder="1" applyAlignment="1" applyProtection="1">
      <alignment horizontal="center" vertical="center" wrapText="1"/>
    </xf>
    <xf numFmtId="49" fontId="8" fillId="0" borderId="3" xfId="0" applyNumberFormat="1" applyFont="1" applyBorder="1" applyAlignment="1" applyProtection="1">
      <alignment horizontal="center" vertical="center" wrapText="1"/>
    </xf>
    <xf numFmtId="4" fontId="8" fillId="0" borderId="3" xfId="0" applyNumberFormat="1" applyFont="1" applyBorder="1" applyAlignment="1" applyProtection="1">
      <alignment horizontal="right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" fontId="5" fillId="0" borderId="4" xfId="0" applyNumberFormat="1" applyFont="1" applyBorder="1" applyAlignment="1" applyProtection="1">
      <alignment horizontal="right" vertical="center" wrapText="1"/>
    </xf>
    <xf numFmtId="49" fontId="8" fillId="0" borderId="3" xfId="0" applyNumberFormat="1" applyFont="1" applyBorder="1" applyAlignment="1" applyProtection="1">
      <alignment horizontal="left"/>
    </xf>
    <xf numFmtId="49" fontId="8" fillId="0" borderId="3" xfId="0" applyNumberFormat="1" applyFont="1" applyBorder="1" applyAlignment="1" applyProtection="1">
      <alignment horizontal="left" vertical="center" wrapText="1"/>
    </xf>
    <xf numFmtId="49" fontId="5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/>
    <xf numFmtId="49" fontId="9" fillId="0" borderId="1" xfId="0" applyNumberFormat="1" applyFont="1" applyBorder="1" applyAlignment="1" applyProtection="1">
      <alignment horizontal="center" vertical="center" wrapText="1"/>
    </xf>
    <xf numFmtId="49" fontId="9" fillId="0" borderId="3" xfId="0" applyNumberFormat="1" applyFont="1" applyBorder="1" applyAlignment="1" applyProtection="1">
      <alignment horizontal="left" vertical="center" wrapText="1"/>
    </xf>
    <xf numFmtId="49" fontId="9" fillId="0" borderId="3" xfId="0" applyNumberFormat="1" applyFont="1" applyBorder="1" applyAlignment="1" applyProtection="1">
      <alignment horizontal="center" vertical="center" wrapText="1"/>
    </xf>
    <xf numFmtId="4" fontId="9" fillId="0" borderId="3" xfId="0" applyNumberFormat="1" applyFont="1" applyBorder="1" applyAlignment="1" applyProtection="1">
      <alignment horizontal="right" vertical="center" wrapText="1"/>
    </xf>
    <xf numFmtId="49" fontId="1" fillId="0" borderId="4" xfId="0" applyNumberFormat="1" applyFont="1" applyBorder="1" applyAlignment="1" applyProtection="1">
      <alignment horizontal="left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right" vertical="center" wrapText="1"/>
    </xf>
    <xf numFmtId="49" fontId="9" fillId="2" borderId="2" xfId="0" applyNumberFormat="1" applyFont="1" applyFill="1" applyBorder="1" applyAlignment="1" applyProtection="1">
      <alignment horizontal="left" vertical="center"/>
    </xf>
    <xf numFmtId="49" fontId="9" fillId="2" borderId="3" xfId="0" applyNumberFormat="1" applyFont="1" applyFill="1" applyBorder="1" applyAlignment="1" applyProtection="1">
      <alignment horizontal="center" vertical="center"/>
    </xf>
    <xf numFmtId="4" fontId="9" fillId="2" borderId="3" xfId="0" applyNumberFormat="1" applyFont="1" applyFill="1" applyBorder="1" applyAlignment="1" applyProtection="1">
      <alignment horizontal="right" vertical="center"/>
    </xf>
    <xf numFmtId="0" fontId="1" fillId="0" borderId="0" xfId="0" applyFont="1" applyAlignment="1">
      <alignment vertical="center"/>
    </xf>
    <xf numFmtId="49" fontId="1" fillId="0" borderId="5" xfId="0" applyNumberFormat="1" applyFont="1" applyBorder="1" applyAlignment="1" applyProtection="1">
      <alignment horizontal="left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" fontId="1" fillId="0" borderId="5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4" fillId="0" borderId="0" xfId="0" applyFont="1" applyBorder="1" applyAlignment="1" applyProtection="1">
      <alignment horizontal="left"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4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0</xdr:rowOff>
    </xdr:from>
    <xdr:to>
      <xdr:col>6</xdr:col>
      <xdr:colOff>0</xdr:colOff>
      <xdr:row>20</xdr:row>
      <xdr:rowOff>85725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0" y="5810250"/>
          <a:ext cx="5781675" cy="409575"/>
          <a:chOff x="0" y="0"/>
          <a:chExt cx="1023" cy="255"/>
        </a:xfrm>
      </xdr:grpSpPr>
      <xdr:sp macro="" textlink="">
        <xdr:nvSpPr>
          <xdr:cNvPr id="3" name="Text Box 2"/>
          <xdr:cNvSpPr txBox="1">
            <a:spLocks noChangeArrowheads="1"/>
          </xdr:cNvSpPr>
        </xdr:nvSpPr>
        <xdr:spPr bwMode="auto">
          <a:xfrm>
            <a:off x="1" y="1"/>
            <a:ext cx="36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" name="Text Box 3"/>
          <xdr:cNvSpPr txBox="1">
            <a:spLocks noChangeArrowheads="1"/>
          </xdr:cNvSpPr>
        </xdr:nvSpPr>
        <xdr:spPr bwMode="auto">
          <a:xfrm>
            <a:off x="428" y="1"/>
            <a:ext cx="174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5" name="Text Box 4"/>
          <xdr:cNvSpPr txBox="1">
            <a:spLocks noChangeArrowheads="1"/>
          </xdr:cNvSpPr>
        </xdr:nvSpPr>
        <xdr:spPr bwMode="auto">
          <a:xfrm>
            <a:off x="428" y="97"/>
            <a:ext cx="174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" name="Line 5"/>
          <xdr:cNvSpPr>
            <a:spLocks noChangeShapeType="1"/>
          </xdr:cNvSpPr>
        </xdr:nvSpPr>
        <xdr:spPr bwMode="auto">
          <a:xfrm>
            <a:off x="428" y="97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7" name="Text Box 6"/>
          <xdr:cNvSpPr txBox="1">
            <a:spLocks noChangeArrowheads="1"/>
          </xdr:cNvSpPr>
        </xdr:nvSpPr>
        <xdr:spPr bwMode="auto">
          <a:xfrm>
            <a:off x="662" y="1"/>
            <a:ext cx="36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8" name="Text Box 7"/>
          <xdr:cNvSpPr txBox="1">
            <a:spLocks noChangeArrowheads="1"/>
          </xdr:cNvSpPr>
        </xdr:nvSpPr>
        <xdr:spPr bwMode="auto">
          <a:xfrm>
            <a:off x="662" y="97"/>
            <a:ext cx="36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" name="Line 8"/>
          <xdr:cNvSpPr>
            <a:spLocks noChangeShapeType="1"/>
          </xdr:cNvSpPr>
        </xdr:nvSpPr>
        <xdr:spPr bwMode="auto">
          <a:xfrm>
            <a:off x="662" y="97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21</xdr:row>
      <xdr:rowOff>114300</xdr:rowOff>
    </xdr:from>
    <xdr:to>
      <xdr:col>6</xdr:col>
      <xdr:colOff>0</xdr:colOff>
      <xdr:row>24</xdr:row>
      <xdr:rowOff>9525</xdr:rowOff>
    </xdr:to>
    <xdr:grpSp>
      <xdr:nvGrpSpPr>
        <xdr:cNvPr id="10" name="Group 9"/>
        <xdr:cNvGrpSpPr>
          <a:grpSpLocks/>
        </xdr:cNvGrpSpPr>
      </xdr:nvGrpSpPr>
      <xdr:grpSpPr bwMode="auto">
        <a:xfrm>
          <a:off x="0" y="6410325"/>
          <a:ext cx="5781675" cy="381000"/>
          <a:chOff x="0" y="0"/>
          <a:chExt cx="1023" cy="255"/>
        </a:xfrm>
      </xdr:grpSpPr>
      <xdr:sp macro="" textlink="">
        <xdr:nvSpPr>
          <xdr:cNvPr id="11" name="Text Box 10"/>
          <xdr:cNvSpPr txBox="1">
            <a:spLocks noChangeArrowheads="1"/>
          </xdr:cNvSpPr>
        </xdr:nvSpPr>
        <xdr:spPr bwMode="auto">
          <a:xfrm>
            <a:off x="1" y="1"/>
            <a:ext cx="36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2" name="Text Box 11"/>
          <xdr:cNvSpPr txBox="1">
            <a:spLocks noChangeArrowheads="1"/>
          </xdr:cNvSpPr>
        </xdr:nvSpPr>
        <xdr:spPr bwMode="auto">
          <a:xfrm>
            <a:off x="428" y="1"/>
            <a:ext cx="174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3" name="Text Box 12"/>
          <xdr:cNvSpPr txBox="1">
            <a:spLocks noChangeArrowheads="1"/>
          </xdr:cNvSpPr>
        </xdr:nvSpPr>
        <xdr:spPr bwMode="auto">
          <a:xfrm>
            <a:off x="428" y="97"/>
            <a:ext cx="174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" name="Line 13"/>
          <xdr:cNvSpPr>
            <a:spLocks noChangeShapeType="1"/>
          </xdr:cNvSpPr>
        </xdr:nvSpPr>
        <xdr:spPr bwMode="auto">
          <a:xfrm>
            <a:off x="428" y="97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5" name="Text Box 14"/>
          <xdr:cNvSpPr txBox="1">
            <a:spLocks noChangeArrowheads="1"/>
          </xdr:cNvSpPr>
        </xdr:nvSpPr>
        <xdr:spPr bwMode="auto">
          <a:xfrm>
            <a:off x="662" y="1"/>
            <a:ext cx="36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6" name="Text Box 15"/>
          <xdr:cNvSpPr txBox="1">
            <a:spLocks noChangeArrowheads="1"/>
          </xdr:cNvSpPr>
        </xdr:nvSpPr>
        <xdr:spPr bwMode="auto">
          <a:xfrm>
            <a:off x="662" y="97"/>
            <a:ext cx="36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" name="Line 16"/>
          <xdr:cNvSpPr>
            <a:spLocks noChangeShapeType="1"/>
          </xdr:cNvSpPr>
        </xdr:nvSpPr>
        <xdr:spPr bwMode="auto">
          <a:xfrm>
            <a:off x="662" y="97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"/>
  <sheetViews>
    <sheetView tabSelected="1" workbookViewId="0">
      <selection activeCell="B21" sqref="B21"/>
    </sheetView>
  </sheetViews>
  <sheetFormatPr defaultRowHeight="15.75" outlineLevelRow="1"/>
  <cols>
    <col min="1" max="1" width="52.7109375" style="1" customWidth="1"/>
    <col min="2" max="2" width="9" style="1" customWidth="1"/>
    <col min="3" max="3" width="8.140625" style="1" customWidth="1"/>
    <col min="4" max="4" width="13.7109375" style="1" customWidth="1"/>
    <col min="5" max="5" width="7.7109375" style="1" customWidth="1"/>
    <col min="6" max="6" width="9.7109375" style="1" customWidth="1"/>
    <col min="7" max="9" width="15.42578125" style="1" customWidth="1"/>
    <col min="10" max="255" width="9.140625" style="1"/>
    <col min="256" max="256" width="10.28515625" style="1" customWidth="1"/>
    <col min="257" max="257" width="30.7109375" style="1" customWidth="1"/>
    <col min="258" max="259" width="10.28515625" style="1" customWidth="1"/>
    <col min="260" max="260" width="20.7109375" style="1" customWidth="1"/>
    <col min="261" max="262" width="10.28515625" style="1" customWidth="1"/>
    <col min="263" max="264" width="15.42578125" style="1" customWidth="1"/>
    <col min="265" max="511" width="9.140625" style="1"/>
    <col min="512" max="512" width="10.28515625" style="1" customWidth="1"/>
    <col min="513" max="513" width="30.7109375" style="1" customWidth="1"/>
    <col min="514" max="515" width="10.28515625" style="1" customWidth="1"/>
    <col min="516" max="516" width="20.7109375" style="1" customWidth="1"/>
    <col min="517" max="518" width="10.28515625" style="1" customWidth="1"/>
    <col min="519" max="520" width="15.42578125" style="1" customWidth="1"/>
    <col min="521" max="767" width="9.140625" style="1"/>
    <col min="768" max="768" width="10.28515625" style="1" customWidth="1"/>
    <col min="769" max="769" width="30.7109375" style="1" customWidth="1"/>
    <col min="770" max="771" width="10.28515625" style="1" customWidth="1"/>
    <col min="772" max="772" width="20.7109375" style="1" customWidth="1"/>
    <col min="773" max="774" width="10.28515625" style="1" customWidth="1"/>
    <col min="775" max="776" width="15.42578125" style="1" customWidth="1"/>
    <col min="777" max="1023" width="9.140625" style="1"/>
    <col min="1024" max="1024" width="10.28515625" style="1" customWidth="1"/>
    <col min="1025" max="1025" width="30.7109375" style="1" customWidth="1"/>
    <col min="1026" max="1027" width="10.28515625" style="1" customWidth="1"/>
    <col min="1028" max="1028" width="20.7109375" style="1" customWidth="1"/>
    <col min="1029" max="1030" width="10.28515625" style="1" customWidth="1"/>
    <col min="1031" max="1032" width="15.42578125" style="1" customWidth="1"/>
    <col min="1033" max="1279" width="9.140625" style="1"/>
    <col min="1280" max="1280" width="10.28515625" style="1" customWidth="1"/>
    <col min="1281" max="1281" width="30.7109375" style="1" customWidth="1"/>
    <col min="1282" max="1283" width="10.28515625" style="1" customWidth="1"/>
    <col min="1284" max="1284" width="20.7109375" style="1" customWidth="1"/>
    <col min="1285" max="1286" width="10.28515625" style="1" customWidth="1"/>
    <col min="1287" max="1288" width="15.42578125" style="1" customWidth="1"/>
    <col min="1289" max="1535" width="9.140625" style="1"/>
    <col min="1536" max="1536" width="10.28515625" style="1" customWidth="1"/>
    <col min="1537" max="1537" width="30.7109375" style="1" customWidth="1"/>
    <col min="1538" max="1539" width="10.28515625" style="1" customWidth="1"/>
    <col min="1540" max="1540" width="20.7109375" style="1" customWidth="1"/>
    <col min="1541" max="1542" width="10.28515625" style="1" customWidth="1"/>
    <col min="1543" max="1544" width="15.42578125" style="1" customWidth="1"/>
    <col min="1545" max="1791" width="9.140625" style="1"/>
    <col min="1792" max="1792" width="10.28515625" style="1" customWidth="1"/>
    <col min="1793" max="1793" width="30.7109375" style="1" customWidth="1"/>
    <col min="1794" max="1795" width="10.28515625" style="1" customWidth="1"/>
    <col min="1796" max="1796" width="20.7109375" style="1" customWidth="1"/>
    <col min="1797" max="1798" width="10.28515625" style="1" customWidth="1"/>
    <col min="1799" max="1800" width="15.42578125" style="1" customWidth="1"/>
    <col min="1801" max="2047" width="9.140625" style="1"/>
    <col min="2048" max="2048" width="10.28515625" style="1" customWidth="1"/>
    <col min="2049" max="2049" width="30.7109375" style="1" customWidth="1"/>
    <col min="2050" max="2051" width="10.28515625" style="1" customWidth="1"/>
    <col min="2052" max="2052" width="20.7109375" style="1" customWidth="1"/>
    <col min="2053" max="2054" width="10.28515625" style="1" customWidth="1"/>
    <col min="2055" max="2056" width="15.42578125" style="1" customWidth="1"/>
    <col min="2057" max="2303" width="9.140625" style="1"/>
    <col min="2304" max="2304" width="10.28515625" style="1" customWidth="1"/>
    <col min="2305" max="2305" width="30.7109375" style="1" customWidth="1"/>
    <col min="2306" max="2307" width="10.28515625" style="1" customWidth="1"/>
    <col min="2308" max="2308" width="20.7109375" style="1" customWidth="1"/>
    <col min="2309" max="2310" width="10.28515625" style="1" customWidth="1"/>
    <col min="2311" max="2312" width="15.42578125" style="1" customWidth="1"/>
    <col min="2313" max="2559" width="9.140625" style="1"/>
    <col min="2560" max="2560" width="10.28515625" style="1" customWidth="1"/>
    <col min="2561" max="2561" width="30.7109375" style="1" customWidth="1"/>
    <col min="2562" max="2563" width="10.28515625" style="1" customWidth="1"/>
    <col min="2564" max="2564" width="20.7109375" style="1" customWidth="1"/>
    <col min="2565" max="2566" width="10.28515625" style="1" customWidth="1"/>
    <col min="2567" max="2568" width="15.42578125" style="1" customWidth="1"/>
    <col min="2569" max="2815" width="9.140625" style="1"/>
    <col min="2816" max="2816" width="10.28515625" style="1" customWidth="1"/>
    <col min="2817" max="2817" width="30.7109375" style="1" customWidth="1"/>
    <col min="2818" max="2819" width="10.28515625" style="1" customWidth="1"/>
    <col min="2820" max="2820" width="20.7109375" style="1" customWidth="1"/>
    <col min="2821" max="2822" width="10.28515625" style="1" customWidth="1"/>
    <col min="2823" max="2824" width="15.42578125" style="1" customWidth="1"/>
    <col min="2825" max="3071" width="9.140625" style="1"/>
    <col min="3072" max="3072" width="10.28515625" style="1" customWidth="1"/>
    <col min="3073" max="3073" width="30.7109375" style="1" customWidth="1"/>
    <col min="3074" max="3075" width="10.28515625" style="1" customWidth="1"/>
    <col min="3076" max="3076" width="20.7109375" style="1" customWidth="1"/>
    <col min="3077" max="3078" width="10.28515625" style="1" customWidth="1"/>
    <col min="3079" max="3080" width="15.42578125" style="1" customWidth="1"/>
    <col min="3081" max="3327" width="9.140625" style="1"/>
    <col min="3328" max="3328" width="10.28515625" style="1" customWidth="1"/>
    <col min="3329" max="3329" width="30.7109375" style="1" customWidth="1"/>
    <col min="3330" max="3331" width="10.28515625" style="1" customWidth="1"/>
    <col min="3332" max="3332" width="20.7109375" style="1" customWidth="1"/>
    <col min="3333" max="3334" width="10.28515625" style="1" customWidth="1"/>
    <col min="3335" max="3336" width="15.42578125" style="1" customWidth="1"/>
    <col min="3337" max="3583" width="9.140625" style="1"/>
    <col min="3584" max="3584" width="10.28515625" style="1" customWidth="1"/>
    <col min="3585" max="3585" width="30.7109375" style="1" customWidth="1"/>
    <col min="3586" max="3587" width="10.28515625" style="1" customWidth="1"/>
    <col min="3588" max="3588" width="20.7109375" style="1" customWidth="1"/>
    <col min="3589" max="3590" width="10.28515625" style="1" customWidth="1"/>
    <col min="3591" max="3592" width="15.42578125" style="1" customWidth="1"/>
    <col min="3593" max="3839" width="9.140625" style="1"/>
    <col min="3840" max="3840" width="10.28515625" style="1" customWidth="1"/>
    <col min="3841" max="3841" width="30.7109375" style="1" customWidth="1"/>
    <col min="3842" max="3843" width="10.28515625" style="1" customWidth="1"/>
    <col min="3844" max="3844" width="20.7109375" style="1" customWidth="1"/>
    <col min="3845" max="3846" width="10.28515625" style="1" customWidth="1"/>
    <col min="3847" max="3848" width="15.42578125" style="1" customWidth="1"/>
    <col min="3849" max="4095" width="9.140625" style="1"/>
    <col min="4096" max="4096" width="10.28515625" style="1" customWidth="1"/>
    <col min="4097" max="4097" width="30.7109375" style="1" customWidth="1"/>
    <col min="4098" max="4099" width="10.28515625" style="1" customWidth="1"/>
    <col min="4100" max="4100" width="20.7109375" style="1" customWidth="1"/>
    <col min="4101" max="4102" width="10.28515625" style="1" customWidth="1"/>
    <col min="4103" max="4104" width="15.42578125" style="1" customWidth="1"/>
    <col min="4105" max="4351" width="9.140625" style="1"/>
    <col min="4352" max="4352" width="10.28515625" style="1" customWidth="1"/>
    <col min="4353" max="4353" width="30.7109375" style="1" customWidth="1"/>
    <col min="4354" max="4355" width="10.28515625" style="1" customWidth="1"/>
    <col min="4356" max="4356" width="20.7109375" style="1" customWidth="1"/>
    <col min="4357" max="4358" width="10.28515625" style="1" customWidth="1"/>
    <col min="4359" max="4360" width="15.42578125" style="1" customWidth="1"/>
    <col min="4361" max="4607" width="9.140625" style="1"/>
    <col min="4608" max="4608" width="10.28515625" style="1" customWidth="1"/>
    <col min="4609" max="4609" width="30.7109375" style="1" customWidth="1"/>
    <col min="4610" max="4611" width="10.28515625" style="1" customWidth="1"/>
    <col min="4612" max="4612" width="20.7109375" style="1" customWidth="1"/>
    <col min="4613" max="4614" width="10.28515625" style="1" customWidth="1"/>
    <col min="4615" max="4616" width="15.42578125" style="1" customWidth="1"/>
    <col min="4617" max="4863" width="9.140625" style="1"/>
    <col min="4864" max="4864" width="10.28515625" style="1" customWidth="1"/>
    <col min="4865" max="4865" width="30.7109375" style="1" customWidth="1"/>
    <col min="4866" max="4867" width="10.28515625" style="1" customWidth="1"/>
    <col min="4868" max="4868" width="20.7109375" style="1" customWidth="1"/>
    <col min="4869" max="4870" width="10.28515625" style="1" customWidth="1"/>
    <col min="4871" max="4872" width="15.42578125" style="1" customWidth="1"/>
    <col min="4873" max="5119" width="9.140625" style="1"/>
    <col min="5120" max="5120" width="10.28515625" style="1" customWidth="1"/>
    <col min="5121" max="5121" width="30.7109375" style="1" customWidth="1"/>
    <col min="5122" max="5123" width="10.28515625" style="1" customWidth="1"/>
    <col min="5124" max="5124" width="20.7109375" style="1" customWidth="1"/>
    <col min="5125" max="5126" width="10.28515625" style="1" customWidth="1"/>
    <col min="5127" max="5128" width="15.42578125" style="1" customWidth="1"/>
    <col min="5129" max="5375" width="9.140625" style="1"/>
    <col min="5376" max="5376" width="10.28515625" style="1" customWidth="1"/>
    <col min="5377" max="5377" width="30.7109375" style="1" customWidth="1"/>
    <col min="5378" max="5379" width="10.28515625" style="1" customWidth="1"/>
    <col min="5380" max="5380" width="20.7109375" style="1" customWidth="1"/>
    <col min="5381" max="5382" width="10.28515625" style="1" customWidth="1"/>
    <col min="5383" max="5384" width="15.42578125" style="1" customWidth="1"/>
    <col min="5385" max="5631" width="9.140625" style="1"/>
    <col min="5632" max="5632" width="10.28515625" style="1" customWidth="1"/>
    <col min="5633" max="5633" width="30.7109375" style="1" customWidth="1"/>
    <col min="5634" max="5635" width="10.28515625" style="1" customWidth="1"/>
    <col min="5636" max="5636" width="20.7109375" style="1" customWidth="1"/>
    <col min="5637" max="5638" width="10.28515625" style="1" customWidth="1"/>
    <col min="5639" max="5640" width="15.42578125" style="1" customWidth="1"/>
    <col min="5641" max="5887" width="9.140625" style="1"/>
    <col min="5888" max="5888" width="10.28515625" style="1" customWidth="1"/>
    <col min="5889" max="5889" width="30.7109375" style="1" customWidth="1"/>
    <col min="5890" max="5891" width="10.28515625" style="1" customWidth="1"/>
    <col min="5892" max="5892" width="20.7109375" style="1" customWidth="1"/>
    <col min="5893" max="5894" width="10.28515625" style="1" customWidth="1"/>
    <col min="5895" max="5896" width="15.42578125" style="1" customWidth="1"/>
    <col min="5897" max="6143" width="9.140625" style="1"/>
    <col min="6144" max="6144" width="10.28515625" style="1" customWidth="1"/>
    <col min="6145" max="6145" width="30.7109375" style="1" customWidth="1"/>
    <col min="6146" max="6147" width="10.28515625" style="1" customWidth="1"/>
    <col min="6148" max="6148" width="20.7109375" style="1" customWidth="1"/>
    <col min="6149" max="6150" width="10.28515625" style="1" customWidth="1"/>
    <col min="6151" max="6152" width="15.42578125" style="1" customWidth="1"/>
    <col min="6153" max="6399" width="9.140625" style="1"/>
    <col min="6400" max="6400" width="10.28515625" style="1" customWidth="1"/>
    <col min="6401" max="6401" width="30.7109375" style="1" customWidth="1"/>
    <col min="6402" max="6403" width="10.28515625" style="1" customWidth="1"/>
    <col min="6404" max="6404" width="20.7109375" style="1" customWidth="1"/>
    <col min="6405" max="6406" width="10.28515625" style="1" customWidth="1"/>
    <col min="6407" max="6408" width="15.42578125" style="1" customWidth="1"/>
    <col min="6409" max="6655" width="9.140625" style="1"/>
    <col min="6656" max="6656" width="10.28515625" style="1" customWidth="1"/>
    <col min="6657" max="6657" width="30.7109375" style="1" customWidth="1"/>
    <col min="6658" max="6659" width="10.28515625" style="1" customWidth="1"/>
    <col min="6660" max="6660" width="20.7109375" style="1" customWidth="1"/>
    <col min="6661" max="6662" width="10.28515625" style="1" customWidth="1"/>
    <col min="6663" max="6664" width="15.42578125" style="1" customWidth="1"/>
    <col min="6665" max="6911" width="9.140625" style="1"/>
    <col min="6912" max="6912" width="10.28515625" style="1" customWidth="1"/>
    <col min="6913" max="6913" width="30.7109375" style="1" customWidth="1"/>
    <col min="6914" max="6915" width="10.28515625" style="1" customWidth="1"/>
    <col min="6916" max="6916" width="20.7109375" style="1" customWidth="1"/>
    <col min="6917" max="6918" width="10.28515625" style="1" customWidth="1"/>
    <col min="6919" max="6920" width="15.42578125" style="1" customWidth="1"/>
    <col min="6921" max="7167" width="9.140625" style="1"/>
    <col min="7168" max="7168" width="10.28515625" style="1" customWidth="1"/>
    <col min="7169" max="7169" width="30.7109375" style="1" customWidth="1"/>
    <col min="7170" max="7171" width="10.28515625" style="1" customWidth="1"/>
    <col min="7172" max="7172" width="20.7109375" style="1" customWidth="1"/>
    <col min="7173" max="7174" width="10.28515625" style="1" customWidth="1"/>
    <col min="7175" max="7176" width="15.42578125" style="1" customWidth="1"/>
    <col min="7177" max="7423" width="9.140625" style="1"/>
    <col min="7424" max="7424" width="10.28515625" style="1" customWidth="1"/>
    <col min="7425" max="7425" width="30.7109375" style="1" customWidth="1"/>
    <col min="7426" max="7427" width="10.28515625" style="1" customWidth="1"/>
    <col min="7428" max="7428" width="20.7109375" style="1" customWidth="1"/>
    <col min="7429" max="7430" width="10.28515625" style="1" customWidth="1"/>
    <col min="7431" max="7432" width="15.42578125" style="1" customWidth="1"/>
    <col min="7433" max="7679" width="9.140625" style="1"/>
    <col min="7680" max="7680" width="10.28515625" style="1" customWidth="1"/>
    <col min="7681" max="7681" width="30.7109375" style="1" customWidth="1"/>
    <col min="7682" max="7683" width="10.28515625" style="1" customWidth="1"/>
    <col min="7684" max="7684" width="20.7109375" style="1" customWidth="1"/>
    <col min="7685" max="7686" width="10.28515625" style="1" customWidth="1"/>
    <col min="7687" max="7688" width="15.42578125" style="1" customWidth="1"/>
    <col min="7689" max="7935" width="9.140625" style="1"/>
    <col min="7936" max="7936" width="10.28515625" style="1" customWidth="1"/>
    <col min="7937" max="7937" width="30.7109375" style="1" customWidth="1"/>
    <col min="7938" max="7939" width="10.28515625" style="1" customWidth="1"/>
    <col min="7940" max="7940" width="20.7109375" style="1" customWidth="1"/>
    <col min="7941" max="7942" width="10.28515625" style="1" customWidth="1"/>
    <col min="7943" max="7944" width="15.42578125" style="1" customWidth="1"/>
    <col min="7945" max="8191" width="9.140625" style="1"/>
    <col min="8192" max="8192" width="10.28515625" style="1" customWidth="1"/>
    <col min="8193" max="8193" width="30.7109375" style="1" customWidth="1"/>
    <col min="8194" max="8195" width="10.28515625" style="1" customWidth="1"/>
    <col min="8196" max="8196" width="20.7109375" style="1" customWidth="1"/>
    <col min="8197" max="8198" width="10.28515625" style="1" customWidth="1"/>
    <col min="8199" max="8200" width="15.42578125" style="1" customWidth="1"/>
    <col min="8201" max="8447" width="9.140625" style="1"/>
    <col min="8448" max="8448" width="10.28515625" style="1" customWidth="1"/>
    <col min="8449" max="8449" width="30.7109375" style="1" customWidth="1"/>
    <col min="8450" max="8451" width="10.28515625" style="1" customWidth="1"/>
    <col min="8452" max="8452" width="20.7109375" style="1" customWidth="1"/>
    <col min="8453" max="8454" width="10.28515625" style="1" customWidth="1"/>
    <col min="8455" max="8456" width="15.42578125" style="1" customWidth="1"/>
    <col min="8457" max="8703" width="9.140625" style="1"/>
    <col min="8704" max="8704" width="10.28515625" style="1" customWidth="1"/>
    <col min="8705" max="8705" width="30.7109375" style="1" customWidth="1"/>
    <col min="8706" max="8707" width="10.28515625" style="1" customWidth="1"/>
    <col min="8708" max="8708" width="20.7109375" style="1" customWidth="1"/>
    <col min="8709" max="8710" width="10.28515625" style="1" customWidth="1"/>
    <col min="8711" max="8712" width="15.42578125" style="1" customWidth="1"/>
    <col min="8713" max="8959" width="9.140625" style="1"/>
    <col min="8960" max="8960" width="10.28515625" style="1" customWidth="1"/>
    <col min="8961" max="8961" width="30.7109375" style="1" customWidth="1"/>
    <col min="8962" max="8963" width="10.28515625" style="1" customWidth="1"/>
    <col min="8964" max="8964" width="20.7109375" style="1" customWidth="1"/>
    <col min="8965" max="8966" width="10.28515625" style="1" customWidth="1"/>
    <col min="8967" max="8968" width="15.42578125" style="1" customWidth="1"/>
    <col min="8969" max="9215" width="9.140625" style="1"/>
    <col min="9216" max="9216" width="10.28515625" style="1" customWidth="1"/>
    <col min="9217" max="9217" width="30.7109375" style="1" customWidth="1"/>
    <col min="9218" max="9219" width="10.28515625" style="1" customWidth="1"/>
    <col min="9220" max="9220" width="20.7109375" style="1" customWidth="1"/>
    <col min="9221" max="9222" width="10.28515625" style="1" customWidth="1"/>
    <col min="9223" max="9224" width="15.42578125" style="1" customWidth="1"/>
    <col min="9225" max="9471" width="9.140625" style="1"/>
    <col min="9472" max="9472" width="10.28515625" style="1" customWidth="1"/>
    <col min="9473" max="9473" width="30.7109375" style="1" customWidth="1"/>
    <col min="9474" max="9475" width="10.28515625" style="1" customWidth="1"/>
    <col min="9476" max="9476" width="20.7109375" style="1" customWidth="1"/>
    <col min="9477" max="9478" width="10.28515625" style="1" customWidth="1"/>
    <col min="9479" max="9480" width="15.42578125" style="1" customWidth="1"/>
    <col min="9481" max="9727" width="9.140625" style="1"/>
    <col min="9728" max="9728" width="10.28515625" style="1" customWidth="1"/>
    <col min="9729" max="9729" width="30.7109375" style="1" customWidth="1"/>
    <col min="9730" max="9731" width="10.28515625" style="1" customWidth="1"/>
    <col min="9732" max="9732" width="20.7109375" style="1" customWidth="1"/>
    <col min="9733" max="9734" width="10.28515625" style="1" customWidth="1"/>
    <col min="9735" max="9736" width="15.42578125" style="1" customWidth="1"/>
    <col min="9737" max="9983" width="9.140625" style="1"/>
    <col min="9984" max="9984" width="10.28515625" style="1" customWidth="1"/>
    <col min="9985" max="9985" width="30.7109375" style="1" customWidth="1"/>
    <col min="9986" max="9987" width="10.28515625" style="1" customWidth="1"/>
    <col min="9988" max="9988" width="20.7109375" style="1" customWidth="1"/>
    <col min="9989" max="9990" width="10.28515625" style="1" customWidth="1"/>
    <col min="9991" max="9992" width="15.42578125" style="1" customWidth="1"/>
    <col min="9993" max="10239" width="9.140625" style="1"/>
    <col min="10240" max="10240" width="10.28515625" style="1" customWidth="1"/>
    <col min="10241" max="10241" width="30.7109375" style="1" customWidth="1"/>
    <col min="10242" max="10243" width="10.28515625" style="1" customWidth="1"/>
    <col min="10244" max="10244" width="20.7109375" style="1" customWidth="1"/>
    <col min="10245" max="10246" width="10.28515625" style="1" customWidth="1"/>
    <col min="10247" max="10248" width="15.42578125" style="1" customWidth="1"/>
    <col min="10249" max="10495" width="9.140625" style="1"/>
    <col min="10496" max="10496" width="10.28515625" style="1" customWidth="1"/>
    <col min="10497" max="10497" width="30.7109375" style="1" customWidth="1"/>
    <col min="10498" max="10499" width="10.28515625" style="1" customWidth="1"/>
    <col min="10500" max="10500" width="20.7109375" style="1" customWidth="1"/>
    <col min="10501" max="10502" width="10.28515625" style="1" customWidth="1"/>
    <col min="10503" max="10504" width="15.42578125" style="1" customWidth="1"/>
    <col min="10505" max="10751" width="9.140625" style="1"/>
    <col min="10752" max="10752" width="10.28515625" style="1" customWidth="1"/>
    <col min="10753" max="10753" width="30.7109375" style="1" customWidth="1"/>
    <col min="10754" max="10755" width="10.28515625" style="1" customWidth="1"/>
    <col min="10756" max="10756" width="20.7109375" style="1" customWidth="1"/>
    <col min="10757" max="10758" width="10.28515625" style="1" customWidth="1"/>
    <col min="10759" max="10760" width="15.42578125" style="1" customWidth="1"/>
    <col min="10761" max="11007" width="9.140625" style="1"/>
    <col min="11008" max="11008" width="10.28515625" style="1" customWidth="1"/>
    <col min="11009" max="11009" width="30.7109375" style="1" customWidth="1"/>
    <col min="11010" max="11011" width="10.28515625" style="1" customWidth="1"/>
    <col min="11012" max="11012" width="20.7109375" style="1" customWidth="1"/>
    <col min="11013" max="11014" width="10.28515625" style="1" customWidth="1"/>
    <col min="11015" max="11016" width="15.42578125" style="1" customWidth="1"/>
    <col min="11017" max="11263" width="9.140625" style="1"/>
    <col min="11264" max="11264" width="10.28515625" style="1" customWidth="1"/>
    <col min="11265" max="11265" width="30.7109375" style="1" customWidth="1"/>
    <col min="11266" max="11267" width="10.28515625" style="1" customWidth="1"/>
    <col min="11268" max="11268" width="20.7109375" style="1" customWidth="1"/>
    <col min="11269" max="11270" width="10.28515625" style="1" customWidth="1"/>
    <col min="11271" max="11272" width="15.42578125" style="1" customWidth="1"/>
    <col min="11273" max="11519" width="9.140625" style="1"/>
    <col min="11520" max="11520" width="10.28515625" style="1" customWidth="1"/>
    <col min="11521" max="11521" width="30.7109375" style="1" customWidth="1"/>
    <col min="11522" max="11523" width="10.28515625" style="1" customWidth="1"/>
    <col min="11524" max="11524" width="20.7109375" style="1" customWidth="1"/>
    <col min="11525" max="11526" width="10.28515625" style="1" customWidth="1"/>
    <col min="11527" max="11528" width="15.42578125" style="1" customWidth="1"/>
    <col min="11529" max="11775" width="9.140625" style="1"/>
    <col min="11776" max="11776" width="10.28515625" style="1" customWidth="1"/>
    <col min="11777" max="11777" width="30.7109375" style="1" customWidth="1"/>
    <col min="11778" max="11779" width="10.28515625" style="1" customWidth="1"/>
    <col min="11780" max="11780" width="20.7109375" style="1" customWidth="1"/>
    <col min="11781" max="11782" width="10.28515625" style="1" customWidth="1"/>
    <col min="11783" max="11784" width="15.42578125" style="1" customWidth="1"/>
    <col min="11785" max="12031" width="9.140625" style="1"/>
    <col min="12032" max="12032" width="10.28515625" style="1" customWidth="1"/>
    <col min="12033" max="12033" width="30.7109375" style="1" customWidth="1"/>
    <col min="12034" max="12035" width="10.28515625" style="1" customWidth="1"/>
    <col min="12036" max="12036" width="20.7109375" style="1" customWidth="1"/>
    <col min="12037" max="12038" width="10.28515625" style="1" customWidth="1"/>
    <col min="12039" max="12040" width="15.42578125" style="1" customWidth="1"/>
    <col min="12041" max="12287" width="9.140625" style="1"/>
    <col min="12288" max="12288" width="10.28515625" style="1" customWidth="1"/>
    <col min="12289" max="12289" width="30.7109375" style="1" customWidth="1"/>
    <col min="12290" max="12291" width="10.28515625" style="1" customWidth="1"/>
    <col min="12292" max="12292" width="20.7109375" style="1" customWidth="1"/>
    <col min="12293" max="12294" width="10.28515625" style="1" customWidth="1"/>
    <col min="12295" max="12296" width="15.42578125" style="1" customWidth="1"/>
    <col min="12297" max="12543" width="9.140625" style="1"/>
    <col min="12544" max="12544" width="10.28515625" style="1" customWidth="1"/>
    <col min="12545" max="12545" width="30.7109375" style="1" customWidth="1"/>
    <col min="12546" max="12547" width="10.28515625" style="1" customWidth="1"/>
    <col min="12548" max="12548" width="20.7109375" style="1" customWidth="1"/>
    <col min="12549" max="12550" width="10.28515625" style="1" customWidth="1"/>
    <col min="12551" max="12552" width="15.42578125" style="1" customWidth="1"/>
    <col min="12553" max="12799" width="9.140625" style="1"/>
    <col min="12800" max="12800" width="10.28515625" style="1" customWidth="1"/>
    <col min="12801" max="12801" width="30.7109375" style="1" customWidth="1"/>
    <col min="12802" max="12803" width="10.28515625" style="1" customWidth="1"/>
    <col min="12804" max="12804" width="20.7109375" style="1" customWidth="1"/>
    <col min="12805" max="12806" width="10.28515625" style="1" customWidth="1"/>
    <col min="12807" max="12808" width="15.42578125" style="1" customWidth="1"/>
    <col min="12809" max="13055" width="9.140625" style="1"/>
    <col min="13056" max="13056" width="10.28515625" style="1" customWidth="1"/>
    <col min="13057" max="13057" width="30.7109375" style="1" customWidth="1"/>
    <col min="13058" max="13059" width="10.28515625" style="1" customWidth="1"/>
    <col min="13060" max="13060" width="20.7109375" style="1" customWidth="1"/>
    <col min="13061" max="13062" width="10.28515625" style="1" customWidth="1"/>
    <col min="13063" max="13064" width="15.42578125" style="1" customWidth="1"/>
    <col min="13065" max="13311" width="9.140625" style="1"/>
    <col min="13312" max="13312" width="10.28515625" style="1" customWidth="1"/>
    <col min="13313" max="13313" width="30.7109375" style="1" customWidth="1"/>
    <col min="13314" max="13315" width="10.28515625" style="1" customWidth="1"/>
    <col min="13316" max="13316" width="20.7109375" style="1" customWidth="1"/>
    <col min="13317" max="13318" width="10.28515625" style="1" customWidth="1"/>
    <col min="13319" max="13320" width="15.42578125" style="1" customWidth="1"/>
    <col min="13321" max="13567" width="9.140625" style="1"/>
    <col min="13568" max="13568" width="10.28515625" style="1" customWidth="1"/>
    <col min="13569" max="13569" width="30.7109375" style="1" customWidth="1"/>
    <col min="13570" max="13571" width="10.28515625" style="1" customWidth="1"/>
    <col min="13572" max="13572" width="20.7109375" style="1" customWidth="1"/>
    <col min="13573" max="13574" width="10.28515625" style="1" customWidth="1"/>
    <col min="13575" max="13576" width="15.42578125" style="1" customWidth="1"/>
    <col min="13577" max="13823" width="9.140625" style="1"/>
    <col min="13824" max="13824" width="10.28515625" style="1" customWidth="1"/>
    <col min="13825" max="13825" width="30.7109375" style="1" customWidth="1"/>
    <col min="13826" max="13827" width="10.28515625" style="1" customWidth="1"/>
    <col min="13828" max="13828" width="20.7109375" style="1" customWidth="1"/>
    <col min="13829" max="13830" width="10.28515625" style="1" customWidth="1"/>
    <col min="13831" max="13832" width="15.42578125" style="1" customWidth="1"/>
    <col min="13833" max="14079" width="9.140625" style="1"/>
    <col min="14080" max="14080" width="10.28515625" style="1" customWidth="1"/>
    <col min="14081" max="14081" width="30.7109375" style="1" customWidth="1"/>
    <col min="14082" max="14083" width="10.28515625" style="1" customWidth="1"/>
    <col min="14084" max="14084" width="20.7109375" style="1" customWidth="1"/>
    <col min="14085" max="14086" width="10.28515625" style="1" customWidth="1"/>
    <col min="14087" max="14088" width="15.42578125" style="1" customWidth="1"/>
    <col min="14089" max="14335" width="9.140625" style="1"/>
    <col min="14336" max="14336" width="10.28515625" style="1" customWidth="1"/>
    <col min="14337" max="14337" width="30.7109375" style="1" customWidth="1"/>
    <col min="14338" max="14339" width="10.28515625" style="1" customWidth="1"/>
    <col min="14340" max="14340" width="20.7109375" style="1" customWidth="1"/>
    <col min="14341" max="14342" width="10.28515625" style="1" customWidth="1"/>
    <col min="14343" max="14344" width="15.42578125" style="1" customWidth="1"/>
    <col min="14345" max="14591" width="9.140625" style="1"/>
    <col min="14592" max="14592" width="10.28515625" style="1" customWidth="1"/>
    <col min="14593" max="14593" width="30.7109375" style="1" customWidth="1"/>
    <col min="14594" max="14595" width="10.28515625" style="1" customWidth="1"/>
    <col min="14596" max="14596" width="20.7109375" style="1" customWidth="1"/>
    <col min="14597" max="14598" width="10.28515625" style="1" customWidth="1"/>
    <col min="14599" max="14600" width="15.42578125" style="1" customWidth="1"/>
    <col min="14601" max="14847" width="9.140625" style="1"/>
    <col min="14848" max="14848" width="10.28515625" style="1" customWidth="1"/>
    <col min="14849" max="14849" width="30.7109375" style="1" customWidth="1"/>
    <col min="14850" max="14851" width="10.28515625" style="1" customWidth="1"/>
    <col min="14852" max="14852" width="20.7109375" style="1" customWidth="1"/>
    <col min="14853" max="14854" width="10.28515625" style="1" customWidth="1"/>
    <col min="14855" max="14856" width="15.42578125" style="1" customWidth="1"/>
    <col min="14857" max="15103" width="9.140625" style="1"/>
    <col min="15104" max="15104" width="10.28515625" style="1" customWidth="1"/>
    <col min="15105" max="15105" width="30.7109375" style="1" customWidth="1"/>
    <col min="15106" max="15107" width="10.28515625" style="1" customWidth="1"/>
    <col min="15108" max="15108" width="20.7109375" style="1" customWidth="1"/>
    <col min="15109" max="15110" width="10.28515625" style="1" customWidth="1"/>
    <col min="15111" max="15112" width="15.42578125" style="1" customWidth="1"/>
    <col min="15113" max="15359" width="9.140625" style="1"/>
    <col min="15360" max="15360" width="10.28515625" style="1" customWidth="1"/>
    <col min="15361" max="15361" width="30.7109375" style="1" customWidth="1"/>
    <col min="15362" max="15363" width="10.28515625" style="1" customWidth="1"/>
    <col min="15364" max="15364" width="20.7109375" style="1" customWidth="1"/>
    <col min="15365" max="15366" width="10.28515625" style="1" customWidth="1"/>
    <col min="15367" max="15368" width="15.42578125" style="1" customWidth="1"/>
    <col min="15369" max="15615" width="9.140625" style="1"/>
    <col min="15616" max="15616" width="10.28515625" style="1" customWidth="1"/>
    <col min="15617" max="15617" width="30.7109375" style="1" customWidth="1"/>
    <col min="15618" max="15619" width="10.28515625" style="1" customWidth="1"/>
    <col min="15620" max="15620" width="20.7109375" style="1" customWidth="1"/>
    <col min="15621" max="15622" width="10.28515625" style="1" customWidth="1"/>
    <col min="15623" max="15624" width="15.42578125" style="1" customWidth="1"/>
    <col min="15625" max="15871" width="9.140625" style="1"/>
    <col min="15872" max="15872" width="10.28515625" style="1" customWidth="1"/>
    <col min="15873" max="15873" width="30.7109375" style="1" customWidth="1"/>
    <col min="15874" max="15875" width="10.28515625" style="1" customWidth="1"/>
    <col min="15876" max="15876" width="20.7109375" style="1" customWidth="1"/>
    <col min="15877" max="15878" width="10.28515625" style="1" customWidth="1"/>
    <col min="15879" max="15880" width="15.42578125" style="1" customWidth="1"/>
    <col min="15881" max="16127" width="9.140625" style="1"/>
    <col min="16128" max="16128" width="10.28515625" style="1" customWidth="1"/>
    <col min="16129" max="16129" width="30.7109375" style="1" customWidth="1"/>
    <col min="16130" max="16131" width="10.28515625" style="1" customWidth="1"/>
    <col min="16132" max="16132" width="20.7109375" style="1" customWidth="1"/>
    <col min="16133" max="16134" width="10.28515625" style="1" customWidth="1"/>
    <col min="16135" max="16136" width="15.42578125" style="1" customWidth="1"/>
    <col min="16137" max="16384" width="9.140625" style="1"/>
  </cols>
  <sheetData>
    <row r="1" spans="1:9" ht="18.75">
      <c r="A1" s="44" t="s">
        <v>5</v>
      </c>
      <c r="B1" s="44"/>
      <c r="C1" s="44"/>
      <c r="D1" s="44"/>
      <c r="E1" s="44"/>
      <c r="F1" s="44"/>
      <c r="G1" s="44"/>
      <c r="H1" s="44"/>
      <c r="I1" s="44"/>
    </row>
    <row r="2" spans="1:9" ht="18.75">
      <c r="A2" s="44" t="s">
        <v>36</v>
      </c>
      <c r="B2" s="44"/>
      <c r="C2" s="44"/>
      <c r="D2" s="44"/>
      <c r="E2" s="44"/>
      <c r="F2" s="44"/>
      <c r="G2" s="44"/>
      <c r="H2" s="44"/>
      <c r="I2" s="44"/>
    </row>
    <row r="3" spans="1:9" ht="46.5" customHeight="1">
      <c r="A3" s="45" t="s">
        <v>6</v>
      </c>
      <c r="B3" s="45"/>
      <c r="C3" s="45"/>
      <c r="D3" s="45"/>
      <c r="E3" s="45"/>
      <c r="F3" s="45"/>
      <c r="G3" s="45"/>
      <c r="H3" s="45"/>
      <c r="I3" s="45"/>
    </row>
    <row r="4" spans="1:9">
      <c r="A4" s="24"/>
      <c r="B4" s="24"/>
      <c r="C4" s="24"/>
      <c r="D4" s="24"/>
      <c r="E4" s="24"/>
      <c r="F4" s="24"/>
      <c r="G4" s="25"/>
      <c r="H4" s="43" t="s">
        <v>3</v>
      </c>
      <c r="I4" s="43"/>
    </row>
    <row r="5" spans="1:9" ht="47.25">
      <c r="A5" s="26" t="s">
        <v>22</v>
      </c>
      <c r="B5" s="26" t="s">
        <v>12</v>
      </c>
      <c r="C5" s="26" t="s">
        <v>0</v>
      </c>
      <c r="D5" s="26" t="s">
        <v>24</v>
      </c>
      <c r="E5" s="26" t="s">
        <v>1</v>
      </c>
      <c r="F5" s="26" t="s">
        <v>2</v>
      </c>
      <c r="G5" s="26" t="s">
        <v>37</v>
      </c>
      <c r="H5" s="26" t="s">
        <v>38</v>
      </c>
      <c r="I5" s="26" t="s">
        <v>41</v>
      </c>
    </row>
    <row r="6" spans="1:9" s="36" customFormat="1" ht="38.25" customHeight="1">
      <c r="A6" s="33" t="s">
        <v>15</v>
      </c>
      <c r="B6" s="34"/>
      <c r="C6" s="34"/>
      <c r="D6" s="34"/>
      <c r="E6" s="34"/>
      <c r="F6" s="34"/>
      <c r="G6" s="35">
        <f>G7+G9</f>
        <v>52219080</v>
      </c>
      <c r="H6" s="35">
        <f>H7+H9</f>
        <v>38899640.400000006</v>
      </c>
      <c r="I6" s="35">
        <f>I7+I9</f>
        <v>13319439.599999994</v>
      </c>
    </row>
    <row r="7" spans="1:9" ht="97.5">
      <c r="A7" s="27" t="s">
        <v>30</v>
      </c>
      <c r="B7" s="28"/>
      <c r="C7" s="28"/>
      <c r="D7" s="28"/>
      <c r="E7" s="28"/>
      <c r="F7" s="28"/>
      <c r="G7" s="29">
        <f>SUM(G8)</f>
        <v>3388189.78</v>
      </c>
      <c r="H7" s="29">
        <f>SUM(H8)</f>
        <v>3388189.78</v>
      </c>
      <c r="I7" s="29">
        <f>SUM(I8)</f>
        <v>0</v>
      </c>
    </row>
    <row r="8" spans="1:9" ht="78.75" outlineLevel="1">
      <c r="A8" s="30" t="s">
        <v>26</v>
      </c>
      <c r="B8" s="31" t="s">
        <v>20</v>
      </c>
      <c r="C8" s="31" t="s">
        <v>17</v>
      </c>
      <c r="D8" s="31" t="s">
        <v>27</v>
      </c>
      <c r="E8" s="31" t="s">
        <v>18</v>
      </c>
      <c r="F8" s="31" t="s">
        <v>21</v>
      </c>
      <c r="G8" s="32">
        <v>3388189.78</v>
      </c>
      <c r="H8" s="32">
        <v>3388189.78</v>
      </c>
      <c r="I8" s="32">
        <f>G8-H8</f>
        <v>0</v>
      </c>
    </row>
    <row r="9" spans="1:9" ht="113.25">
      <c r="A9" s="27" t="s">
        <v>31</v>
      </c>
      <c r="B9" s="28"/>
      <c r="C9" s="28"/>
      <c r="D9" s="28"/>
      <c r="E9" s="28"/>
      <c r="F9" s="28"/>
      <c r="G9" s="29">
        <f>SUM(G10:G11)</f>
        <v>48830890.219999999</v>
      </c>
      <c r="H9" s="29">
        <f>SUM(H10:H11)</f>
        <v>35511450.620000005</v>
      </c>
      <c r="I9" s="29">
        <f>SUM(I10:I11)</f>
        <v>13319439.599999994</v>
      </c>
    </row>
    <row r="10" spans="1:9" ht="94.5" outlineLevel="1">
      <c r="A10" s="30" t="s">
        <v>28</v>
      </c>
      <c r="B10" s="31" t="s">
        <v>16</v>
      </c>
      <c r="C10" s="31" t="s">
        <v>17</v>
      </c>
      <c r="D10" s="31" t="s">
        <v>29</v>
      </c>
      <c r="E10" s="31" t="s">
        <v>18</v>
      </c>
      <c r="F10" s="31" t="s">
        <v>21</v>
      </c>
      <c r="G10" s="32">
        <v>47640445.159999996</v>
      </c>
      <c r="H10" s="32">
        <v>34321005.560000002</v>
      </c>
      <c r="I10" s="32">
        <f>G10-H10</f>
        <v>13319439.599999994</v>
      </c>
    </row>
    <row r="11" spans="1:9" ht="94.5" outlineLevel="1">
      <c r="A11" s="30" t="s">
        <v>28</v>
      </c>
      <c r="B11" s="31" t="s">
        <v>16</v>
      </c>
      <c r="C11" s="31" t="s">
        <v>17</v>
      </c>
      <c r="D11" s="31" t="s">
        <v>27</v>
      </c>
      <c r="E11" s="31" t="s">
        <v>18</v>
      </c>
      <c r="F11" s="31" t="s">
        <v>21</v>
      </c>
      <c r="G11" s="32">
        <v>1190445.06</v>
      </c>
      <c r="H11" s="32">
        <v>1190445.06</v>
      </c>
      <c r="I11" s="32">
        <f>G11-H11</f>
        <v>0</v>
      </c>
    </row>
    <row r="12" spans="1:9" outlineLevel="1">
      <c r="A12" s="37"/>
      <c r="B12" s="38"/>
      <c r="C12" s="38"/>
      <c r="D12" s="38"/>
      <c r="E12" s="38"/>
      <c r="F12" s="38"/>
      <c r="G12" s="39"/>
      <c r="H12" s="39"/>
      <c r="I12" s="39"/>
    </row>
    <row r="13" spans="1:9" ht="15.75" customHeight="1">
      <c r="A13" s="46" t="s">
        <v>42</v>
      </c>
      <c r="B13" s="46"/>
      <c r="C13" s="46"/>
      <c r="D13" s="46"/>
      <c r="E13" s="46"/>
      <c r="F13" s="46"/>
      <c r="G13" s="46"/>
      <c r="H13" s="46"/>
      <c r="I13" s="46"/>
    </row>
    <row r="14" spans="1:9">
      <c r="A14" s="46"/>
      <c r="B14" s="46"/>
      <c r="C14" s="46"/>
      <c r="D14" s="46"/>
      <c r="E14" s="46"/>
      <c r="F14" s="46"/>
      <c r="G14" s="46"/>
      <c r="H14" s="46"/>
      <c r="I14" s="46"/>
    </row>
    <row r="15" spans="1:9" ht="65.25" customHeight="1">
      <c r="A15" s="46"/>
      <c r="B15" s="46"/>
      <c r="C15" s="46"/>
      <c r="D15" s="46"/>
      <c r="E15" s="46"/>
      <c r="F15" s="46"/>
      <c r="G15" s="46"/>
      <c r="H15" s="46"/>
      <c r="I15" s="46"/>
    </row>
    <row r="16" spans="1:9">
      <c r="A16" s="40"/>
      <c r="B16" s="40"/>
      <c r="C16" s="40"/>
      <c r="D16" s="40"/>
      <c r="E16" s="40"/>
      <c r="F16" s="40"/>
      <c r="G16" s="40"/>
      <c r="H16" s="40"/>
      <c r="I16" s="41"/>
    </row>
    <row r="17" spans="1:10" s="3" customFormat="1">
      <c r="A17" s="2" t="s">
        <v>4</v>
      </c>
      <c r="B17" s="2"/>
      <c r="C17" s="1"/>
      <c r="D17" s="1"/>
      <c r="E17" s="5"/>
      <c r="F17" s="5"/>
      <c r="G17" s="5"/>
      <c r="J17" s="5"/>
    </row>
    <row r="18" spans="1:10" s="3" customFormat="1">
      <c r="A18" s="2" t="s">
        <v>39</v>
      </c>
      <c r="B18" s="2"/>
      <c r="C18" s="1"/>
      <c r="D18" s="1"/>
      <c r="E18" s="4"/>
      <c r="F18" s="4"/>
      <c r="G18" s="4"/>
      <c r="J18" s="4"/>
    </row>
    <row r="19" spans="1:10" s="3" customFormat="1">
      <c r="A19" s="2" t="s">
        <v>40</v>
      </c>
      <c r="B19" s="2"/>
      <c r="C19" s="1"/>
      <c r="D19" s="1"/>
      <c r="E19" s="4"/>
      <c r="F19" s="4"/>
      <c r="G19" s="4"/>
      <c r="J19" s="4"/>
    </row>
  </sheetData>
  <mergeCells count="4">
    <mergeCell ref="A1:I1"/>
    <mergeCell ref="A2:I2"/>
    <mergeCell ref="A3:I3"/>
    <mergeCell ref="A13:I15"/>
  </mergeCells>
  <pageMargins left="0.70866141732283472" right="0" top="0.74803149606299213" bottom="0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selection activeCell="J18" sqref="J18"/>
    </sheetView>
  </sheetViews>
  <sheetFormatPr defaultRowHeight="12.75"/>
  <cols>
    <col min="2" max="2" width="48.42578125" customWidth="1"/>
    <col min="3" max="3" width="6.28515625" bestFit="1" customWidth="1"/>
    <col min="4" max="4" width="8.5703125" bestFit="1" customWidth="1"/>
    <col min="5" max="5" width="9.7109375" bestFit="1" customWidth="1"/>
    <col min="6" max="6" width="4.5703125" bestFit="1" customWidth="1"/>
    <col min="7" max="7" width="7" bestFit="1" customWidth="1"/>
    <col min="8" max="9" width="10.85546875" bestFit="1" customWidth="1"/>
    <col min="12" max="12" width="11.140625" customWidth="1"/>
    <col min="13" max="13" width="36.140625" customWidth="1"/>
    <col min="17" max="18" width="10.85546875" bestFit="1" customWidth="1"/>
  </cols>
  <sheetData>
    <row r="1" spans="1:10">
      <c r="A1" s="49" t="s">
        <v>7</v>
      </c>
      <c r="B1" s="49"/>
      <c r="C1" s="49"/>
      <c r="D1" s="49"/>
      <c r="E1" s="49"/>
      <c r="F1" s="49"/>
      <c r="G1" s="6"/>
      <c r="H1" s="6"/>
      <c r="I1" s="6"/>
      <c r="J1" s="6"/>
    </row>
    <row r="2" spans="1:10">
      <c r="A2" s="7" t="s">
        <v>8</v>
      </c>
      <c r="B2" s="6"/>
      <c r="C2" s="6"/>
      <c r="D2" s="6"/>
      <c r="E2" s="6"/>
      <c r="F2" s="6"/>
      <c r="G2" s="6"/>
      <c r="H2" s="6"/>
      <c r="I2" s="6"/>
      <c r="J2" s="6"/>
    </row>
    <row r="3" spans="1:10" ht="14.25">
      <c r="A3" s="8"/>
      <c r="B3" s="9"/>
      <c r="C3" s="9"/>
      <c r="D3" s="9"/>
      <c r="E3" s="9"/>
      <c r="F3" s="9"/>
      <c r="G3" s="9"/>
      <c r="H3" s="9"/>
      <c r="I3" s="9"/>
      <c r="J3" s="9"/>
    </row>
    <row r="4" spans="1:10" ht="14.25">
      <c r="A4" s="8" t="s">
        <v>32</v>
      </c>
      <c r="B4" s="9"/>
      <c r="C4" s="9"/>
      <c r="D4" s="9"/>
      <c r="E4" s="10"/>
      <c r="F4" s="9"/>
      <c r="G4" s="10"/>
      <c r="H4" s="10"/>
      <c r="I4" s="9"/>
      <c r="J4" s="9"/>
    </row>
    <row r="5" spans="1:10">
      <c r="A5" s="6" t="s">
        <v>33</v>
      </c>
      <c r="B5" s="6"/>
      <c r="C5" s="6"/>
      <c r="D5" s="6"/>
      <c r="E5" s="6"/>
      <c r="F5" s="6"/>
      <c r="G5" s="6"/>
      <c r="H5" s="6"/>
      <c r="I5" s="6"/>
      <c r="J5" s="6"/>
    </row>
    <row r="6" spans="1:10">
      <c r="A6" s="47"/>
      <c r="B6" s="48"/>
      <c r="C6" s="48"/>
      <c r="D6" s="48"/>
      <c r="E6" s="48"/>
      <c r="F6" s="48"/>
      <c r="G6" s="48"/>
      <c r="H6" s="48"/>
      <c r="I6" s="42"/>
      <c r="J6" s="42"/>
    </row>
    <row r="7" spans="1:10">
      <c r="A7" s="47" t="s">
        <v>9</v>
      </c>
      <c r="B7" s="48"/>
      <c r="C7" s="48"/>
      <c r="D7" s="48"/>
      <c r="E7" s="48"/>
      <c r="F7" s="48"/>
      <c r="G7" s="48"/>
    </row>
    <row r="8" spans="1:10">
      <c r="A8" s="47" t="s">
        <v>10</v>
      </c>
      <c r="B8" s="48"/>
      <c r="C8" s="48"/>
      <c r="D8" s="48"/>
      <c r="E8" s="48"/>
      <c r="F8" s="48"/>
      <c r="G8" s="48"/>
    </row>
    <row r="9" spans="1:10">
      <c r="A9" s="47" t="s">
        <v>34</v>
      </c>
      <c r="B9" s="48"/>
      <c r="C9" s="48"/>
      <c r="D9" s="48"/>
      <c r="E9" s="48"/>
      <c r="F9" s="48"/>
      <c r="G9" s="48"/>
    </row>
    <row r="10" spans="1:10">
      <c r="A10" s="47"/>
      <c r="B10" s="48"/>
      <c r="C10" s="48"/>
      <c r="D10" s="48"/>
      <c r="E10" s="48"/>
      <c r="F10" s="48"/>
      <c r="G10" s="48"/>
    </row>
    <row r="11" spans="1:10">
      <c r="A11" s="11" t="s">
        <v>11</v>
      </c>
      <c r="B11" s="11"/>
      <c r="C11" s="11"/>
      <c r="D11" s="11"/>
      <c r="E11" s="11"/>
      <c r="F11" s="11"/>
      <c r="G11" s="11"/>
      <c r="H11" s="11"/>
      <c r="I11" s="6"/>
      <c r="J11" s="6"/>
    </row>
    <row r="12" spans="1:10" ht="31.5">
      <c r="A12" s="12" t="s">
        <v>13</v>
      </c>
      <c r="B12" s="12" t="s">
        <v>23</v>
      </c>
      <c r="C12" s="12" t="s">
        <v>0</v>
      </c>
      <c r="D12" s="12" t="s">
        <v>12</v>
      </c>
      <c r="E12" s="12" t="s">
        <v>24</v>
      </c>
      <c r="F12" s="12" t="s">
        <v>1</v>
      </c>
      <c r="G12" s="12" t="s">
        <v>2</v>
      </c>
      <c r="H12" s="12" t="s">
        <v>35</v>
      </c>
      <c r="I12" s="12" t="s">
        <v>14</v>
      </c>
    </row>
    <row r="13" spans="1:10" ht="56.25">
      <c r="A13" s="16" t="s">
        <v>25</v>
      </c>
      <c r="B13" s="22" t="s">
        <v>26</v>
      </c>
      <c r="C13" s="17"/>
      <c r="D13" s="17"/>
      <c r="E13" s="17"/>
      <c r="F13" s="17"/>
      <c r="G13" s="17"/>
      <c r="H13" s="18">
        <v>3388189.78</v>
      </c>
      <c r="I13" s="18">
        <v>3388189.78</v>
      </c>
    </row>
    <row r="14" spans="1:10" ht="45">
      <c r="A14" s="19" t="s">
        <v>25</v>
      </c>
      <c r="B14" s="23" t="s">
        <v>26</v>
      </c>
      <c r="C14" s="19" t="s">
        <v>17</v>
      </c>
      <c r="D14" s="19" t="s">
        <v>20</v>
      </c>
      <c r="E14" s="19" t="s">
        <v>27</v>
      </c>
      <c r="F14" s="19" t="s">
        <v>18</v>
      </c>
      <c r="G14" s="19" t="s">
        <v>21</v>
      </c>
      <c r="H14" s="20">
        <v>3388189.78</v>
      </c>
      <c r="I14" s="20">
        <v>3388189.78</v>
      </c>
    </row>
    <row r="15" spans="1:10" ht="56.25">
      <c r="A15" s="16" t="s">
        <v>19</v>
      </c>
      <c r="B15" s="22" t="s">
        <v>28</v>
      </c>
      <c r="C15" s="17"/>
      <c r="D15" s="17"/>
      <c r="E15" s="17"/>
      <c r="F15" s="17"/>
      <c r="G15" s="17"/>
      <c r="H15" s="18">
        <v>48830890.219999999</v>
      </c>
      <c r="I15" s="18">
        <v>35511450.619999997</v>
      </c>
    </row>
    <row r="16" spans="1:10" ht="56.25">
      <c r="A16" s="19" t="s">
        <v>19</v>
      </c>
      <c r="B16" s="23" t="s">
        <v>28</v>
      </c>
      <c r="C16" s="19" t="s">
        <v>17</v>
      </c>
      <c r="D16" s="19" t="s">
        <v>16</v>
      </c>
      <c r="E16" s="19" t="s">
        <v>29</v>
      </c>
      <c r="F16" s="19" t="s">
        <v>18</v>
      </c>
      <c r="G16" s="19" t="s">
        <v>21</v>
      </c>
      <c r="H16" s="20">
        <v>47640445.159999996</v>
      </c>
      <c r="I16" s="20">
        <v>34321005.560000002</v>
      </c>
    </row>
    <row r="17" spans="1:9" ht="56.25">
      <c r="A17" s="19" t="s">
        <v>19</v>
      </c>
      <c r="B17" s="23" t="s">
        <v>28</v>
      </c>
      <c r="C17" s="19" t="s">
        <v>17</v>
      </c>
      <c r="D17" s="19" t="s">
        <v>16</v>
      </c>
      <c r="E17" s="19" t="s">
        <v>27</v>
      </c>
      <c r="F17" s="19" t="s">
        <v>18</v>
      </c>
      <c r="G17" s="19" t="s">
        <v>21</v>
      </c>
      <c r="H17" s="20">
        <v>1190445.06</v>
      </c>
      <c r="I17" s="20">
        <v>1190445.06</v>
      </c>
    </row>
    <row r="18" spans="1:9">
      <c r="A18" s="13" t="s">
        <v>15</v>
      </c>
      <c r="B18" s="21"/>
      <c r="C18" s="14"/>
      <c r="D18" s="14"/>
      <c r="E18" s="14"/>
      <c r="F18" s="14"/>
      <c r="G18" s="14"/>
      <c r="H18" s="15">
        <v>52219080</v>
      </c>
      <c r="I18" s="15">
        <v>38899640.399999999</v>
      </c>
    </row>
  </sheetData>
  <mergeCells count="6">
    <mergeCell ref="A10:G10"/>
    <mergeCell ref="A1:F1"/>
    <mergeCell ref="A6:H6"/>
    <mergeCell ref="A7:G7"/>
    <mergeCell ref="A8:G8"/>
    <mergeCell ref="A9:G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35. жилье детям сиротам</vt:lpstr>
      <vt:lpstr>АЦК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</dc:creator>
  <cp:lastModifiedBy>Разживина</cp:lastModifiedBy>
  <cp:lastPrinted>2021-01-29T10:54:05Z</cp:lastPrinted>
  <dcterms:created xsi:type="dcterms:W3CDTF">2009-11-05T06:09:56Z</dcterms:created>
  <dcterms:modified xsi:type="dcterms:W3CDTF">2021-02-12T08:45:53Z</dcterms:modified>
</cp:coreProperties>
</file>